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I17" l="1"/>
  <c r="J26" i="20"/>
  <c r="A17" i="19"/>
  <c r="J27" i="17" l="1"/>
  <c r="C36"/>
  <c r="C36" i="20"/>
  <c r="C35"/>
  <c r="D35" s="1"/>
  <c r="G35" s="1"/>
  <c r="C34"/>
  <c r="C35" i="17"/>
  <c r="D35" s="1"/>
  <c r="G35" s="1"/>
  <c r="G40" i="19"/>
  <c r="G41"/>
  <c r="D41" i="20"/>
  <c r="G41" s="1"/>
  <c r="J19" i="19"/>
  <c r="D40" i="2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C18" i="19"/>
  <c r="D18" s="1"/>
  <c r="C19"/>
  <c r="D19" s="1"/>
  <c r="G19" s="1"/>
  <c r="C20"/>
  <c r="D20" s="1"/>
  <c r="G20" s="1"/>
  <c r="C2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5"/>
  <c r="G35"/>
  <c r="D36"/>
  <c r="G36"/>
  <c r="D37"/>
  <c r="G37"/>
  <c r="D38"/>
  <c r="G38"/>
  <c r="D39"/>
  <c r="G39"/>
  <c r="C17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D34" i="19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8" i="19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J26" i="19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D21"/>
  <c r="G21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9" i="17"/>
  <c r="F11" i="2"/>
  <c r="H20" s="1"/>
  <c r="F12"/>
  <c r="H21" s="1"/>
  <c r="C13"/>
  <c r="C12"/>
  <c r="C11"/>
  <c r="G16" i="17"/>
  <c r="J21" l="1"/>
  <c r="J30" s="1"/>
  <c r="B11" i="2" s="1"/>
  <c r="J31" i="17"/>
  <c r="D11" i="2" s="1"/>
  <c r="J20" i="20"/>
  <c r="J29" s="1"/>
  <c r="B13" i="2" s="1"/>
  <c r="J21" i="19"/>
  <c r="J29" s="1"/>
  <c r="B12" i="2" s="1"/>
  <c r="J30" i="19"/>
  <c r="D12" i="2" s="1"/>
  <c r="J30" i="20"/>
  <c r="D13" i="2" s="1"/>
  <c r="G18" i="19"/>
  <c r="F12"/>
  <c r="G12" i="2" s="1"/>
  <c r="I21" s="1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<sst xmlns="http://schemas.openxmlformats.org/spreadsheetml/2006/main" count="104" uniqueCount="53">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</sst>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0.41225507218846863</c:v>
                </c:pt>
                <c:pt idx="2">
                  <c:v>0.79764018453495744</c:v>
                </c:pt>
                <c:pt idx="3">
                  <c:v>1.3608953487336715</c:v>
                </c:pt>
                <c:pt idx="4">
                  <c:v>1.5881737483226268</c:v>
                </c:pt>
                <c:pt idx="5">
                  <c:v>1.5980554178699726</c:v>
                </c:pt>
                <c:pt idx="6">
                  <c:v>1.489357052849168</c:v>
                </c:pt>
                <c:pt idx="7">
                  <c:v>1.4004220269230552</c:v>
                </c:pt>
                <c:pt idx="8">
                  <c:v>1.3213686705442882</c:v>
                </c:pt>
                <c:pt idx="9">
                  <c:v>1.2423153141655214</c:v>
                </c:pt>
                <c:pt idx="10">
                  <c:v>1.1632619577867545</c:v>
                </c:pt>
                <c:pt idx="11">
                  <c:v>1.1138536100500249</c:v>
                </c:pt>
                <c:pt idx="12">
                  <c:v>1.0644452623132958</c:v>
                </c:pt>
                <c:pt idx="13">
                  <c:v>1.0348002536712582</c:v>
                </c:pt>
                <c:pt idx="14">
                  <c:v>1.0051552450292205</c:v>
                </c:pt>
                <c:pt idx="15">
                  <c:v>0.97551023638718293</c:v>
                </c:pt>
                <c:pt idx="16">
                  <c:v>0.95574689729249118</c:v>
                </c:pt>
                <c:pt idx="17">
                  <c:v>0.93598355819779944</c:v>
                </c:pt>
              </c:numCache>
            </c:numRef>
          </c:yVal>
          <c:smooth val="1"/>
        </c:ser>
        <c:axId val="45936000"/>
        <c:axId val="45984000"/>
      </c:scatterChart>
      <c:valAx>
        <c:axId val="459360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2"/>
              <c:y val="0.9177362657254047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84000"/>
        <c:crosses val="autoZero"/>
        <c:crossBetween val="midCat"/>
        <c:majorUnit val="1"/>
      </c:valAx>
      <c:valAx>
        <c:axId val="459840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9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36000"/>
        <c:crossesAt val="0"/>
        <c:crossBetween val="midCat"/>
        <c:majorUnit val="0.1"/>
        <c:minorUnit val="2.534697647241953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21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0.58024345449334824</c:v>
                </c:pt>
                <c:pt idx="2">
                  <c:v>1.044681923218604</c:v>
                </c:pt>
                <c:pt idx="3">
                  <c:v>1.4695937137544761</c:v>
                </c:pt>
                <c:pt idx="4">
                  <c:v>1.6672271047013936</c:v>
                </c:pt>
                <c:pt idx="5">
                  <c:v>1.6869904437960854</c:v>
                </c:pt>
                <c:pt idx="6">
                  <c:v>1.6672271047013936</c:v>
                </c:pt>
                <c:pt idx="7">
                  <c:v>1.766043800174852</c:v>
                </c:pt>
                <c:pt idx="8">
                  <c:v>1.6869904437960854</c:v>
                </c:pt>
                <c:pt idx="9">
                  <c:v>1.6079370874173182</c:v>
                </c:pt>
                <c:pt idx="10">
                  <c:v>1.568410409227935</c:v>
                </c:pt>
                <c:pt idx="11">
                  <c:v>1.489357052849168</c:v>
                </c:pt>
                <c:pt idx="12">
                  <c:v>1.410303696470401</c:v>
                </c:pt>
                <c:pt idx="13">
                  <c:v>1.3510136791863259</c:v>
                </c:pt>
                <c:pt idx="14">
                  <c:v>1.3016053314495963</c:v>
                </c:pt>
                <c:pt idx="15">
                  <c:v>1.2620786532602131</c:v>
                </c:pt>
                <c:pt idx="16">
                  <c:v>1.2324336446181756</c:v>
                </c:pt>
                <c:pt idx="17">
                  <c:v>1.2225519750708296</c:v>
                </c:pt>
              </c:numCache>
            </c:numRef>
          </c:yVal>
          <c:smooth val="1"/>
        </c:ser>
        <c:axId val="45799296"/>
        <c:axId val="62079360"/>
      </c:scatterChart>
      <c:valAx>
        <c:axId val="457992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1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079360"/>
        <c:crosses val="autoZero"/>
        <c:crossBetween val="midCat"/>
        <c:majorUnit val="1"/>
        <c:minorUnit val="1"/>
      </c:valAx>
      <c:valAx>
        <c:axId val="620793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44E-2"/>
              <c:y val="0.3038875095568010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7992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05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0.77787684544026559</c:v>
                </c:pt>
                <c:pt idx="2">
                  <c:v>1.3707770182810175</c:v>
                </c:pt>
                <c:pt idx="3">
                  <c:v>2.1217839038793032</c:v>
                </c:pt>
                <c:pt idx="4">
                  <c:v>2.428115659847025</c:v>
                </c:pt>
                <c:pt idx="5">
                  <c:v>2.6652757289833255</c:v>
                </c:pt>
                <c:pt idx="6">
                  <c:v>2.6751573985306716</c:v>
                </c:pt>
                <c:pt idx="7">
                  <c:v>2.6850390680780181</c:v>
                </c:pt>
                <c:pt idx="8">
                  <c:v>2.6949207376253632</c:v>
                </c:pt>
                <c:pt idx="9">
                  <c:v>2.7048024071727097</c:v>
                </c:pt>
                <c:pt idx="10">
                  <c:v>2.7146840767200553</c:v>
                </c:pt>
                <c:pt idx="11">
                  <c:v>2.7048024071727097</c:v>
                </c:pt>
                <c:pt idx="12">
                  <c:v>2.6356307203412883</c:v>
                </c:pt>
                <c:pt idx="13">
                  <c:v>2.576340703057213</c:v>
                </c:pt>
                <c:pt idx="14">
                  <c:v>2.5466956944151753</c:v>
                </c:pt>
                <c:pt idx="15" formatCode="0.0000">
                  <c:v>2.5170506857731381</c:v>
                </c:pt>
                <c:pt idx="16" formatCode="0.0000">
                  <c:v>2.497287346678446</c:v>
                </c:pt>
                <c:pt idx="17" formatCode="0.0000">
                  <c:v>2.4775240075837544</c:v>
                </c:pt>
              </c:numCache>
            </c:numRef>
          </c:yVal>
          <c:smooth val="1"/>
        </c:ser>
        <c:axId val="62121472"/>
        <c:axId val="62123392"/>
      </c:scatterChart>
      <c:valAx>
        <c:axId val="621214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84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3392"/>
        <c:crosses val="autoZero"/>
        <c:crossBetween val="midCat"/>
        <c:majorUnit val="1"/>
        <c:minorUnit val="1"/>
      </c:valAx>
      <c:valAx>
        <c:axId val="621233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7E-2"/>
              <c:y val="0.3038871782818194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14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1.1236999999999999</c:v>
                </c:pt>
                <c:pt idx="1">
                  <c:v>1.5980554178699726</c:v>
                </c:pt>
                <c:pt idx="2">
                  <c:v>1.766043800174852</c:v>
                </c:pt>
                <c:pt idx="3">
                  <c:v>2.7146840767200553</c:v>
                </c:pt>
              </c:numCache>
            </c:numRef>
          </c:yVal>
        </c:ser>
        <c:axId val="62433536"/>
        <c:axId val="62443904"/>
      </c:scatterChart>
      <c:valAx>
        <c:axId val="624335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95"/>
              <c:y val="0.891472965879264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43904"/>
        <c:crosses val="autoZero"/>
        <c:crossBetween val="midCat"/>
      </c:valAx>
      <c:valAx>
        <c:axId val="624439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07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335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0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1.5980554178699726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5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18.68</v>
      </c>
    </row>
    <row r="17" spans="1:18">
      <c r="A17" s="29">
        <v>0.5</v>
      </c>
      <c r="B17" s="35">
        <v>31</v>
      </c>
      <c r="C17" s="33">
        <f>(0.00299639*B17+0.03211882)/9.81*1000</f>
        <v>12.742804281345565</v>
      </c>
      <c r="D17" s="33">
        <f t="shared" si="0"/>
        <v>0.41225507218846863</v>
      </c>
      <c r="E17" s="29">
        <v>0.5</v>
      </c>
      <c r="F17" s="35">
        <v>22</v>
      </c>
      <c r="G17" s="34">
        <f t="shared" si="1"/>
        <v>0.82451014437693726</v>
      </c>
      <c r="I17" s="23" t="s">
        <v>11</v>
      </c>
      <c r="J17" s="23">
        <v>67.900000000000006</v>
      </c>
    </row>
    <row r="18" spans="1:18">
      <c r="A18" s="29">
        <f t="shared" ref="A18:A41" si="2">A17+0.5</f>
        <v>1</v>
      </c>
      <c r="B18" s="35">
        <v>70</v>
      </c>
      <c r="C18" s="33">
        <f t="shared" ref="C18:C36" si="3">(0.00299639*B18+0.03211882)/9.81*1000</f>
        <v>24.655058103975534</v>
      </c>
      <c r="D18" s="33">
        <f t="shared" si="0"/>
        <v>0.79764018453495744</v>
      </c>
      <c r="E18" s="29">
        <f t="shared" ref="E18:E25" si="4">E17+0.5</f>
        <v>1</v>
      </c>
      <c r="F18" s="35">
        <v>68</v>
      </c>
      <c r="G18" s="34">
        <f t="shared" si="1"/>
        <v>1.5952803690699149</v>
      </c>
      <c r="I18" s="23" t="s">
        <v>12</v>
      </c>
      <c r="J18" s="23">
        <v>61.93</v>
      </c>
    </row>
    <row r="19" spans="1:18">
      <c r="A19" s="29">
        <f t="shared" si="2"/>
        <v>1.5</v>
      </c>
      <c r="B19" s="35">
        <v>127</v>
      </c>
      <c r="C19" s="33">
        <f t="shared" si="3"/>
        <v>42.065275229357788</v>
      </c>
      <c r="D19" s="33">
        <f t="shared" si="0"/>
        <v>1.3608953487336715</v>
      </c>
      <c r="E19" s="29">
        <f t="shared" si="4"/>
        <v>1.5</v>
      </c>
      <c r="F19" s="35">
        <v>114</v>
      </c>
      <c r="G19" s="34">
        <f t="shared" si="1"/>
        <v>2.7217906974673429</v>
      </c>
      <c r="I19" s="23" t="s">
        <v>13</v>
      </c>
      <c r="J19" s="38">
        <f>J17-J18</f>
        <v>5.970000000000006</v>
      </c>
    </row>
    <row r="20" spans="1:18">
      <c r="A20" s="29">
        <f t="shared" si="2"/>
        <v>2</v>
      </c>
      <c r="B20" s="35">
        <v>150</v>
      </c>
      <c r="C20" s="33">
        <f t="shared" si="3"/>
        <v>49.090450560652393</v>
      </c>
      <c r="D20" s="33">
        <f t="shared" si="0"/>
        <v>1.5881737483226268</v>
      </c>
      <c r="E20" s="29">
        <f t="shared" si="4"/>
        <v>2</v>
      </c>
      <c r="F20" s="35">
        <v>160</v>
      </c>
      <c r="G20" s="34">
        <f t="shared" si="1"/>
        <v>3.1763474966452536</v>
      </c>
      <c r="I20" s="39" t="s">
        <v>14</v>
      </c>
      <c r="J20" s="40">
        <f>J18-J16</f>
        <v>43.25</v>
      </c>
    </row>
    <row r="21" spans="1:18">
      <c r="A21" s="29">
        <f t="shared" si="2"/>
        <v>2.5</v>
      </c>
      <c r="B21" s="35">
        <v>151</v>
      </c>
      <c r="C21" s="33">
        <f t="shared" si="3"/>
        <v>49.395892966360854</v>
      </c>
      <c r="D21" s="33">
        <f t="shared" si="0"/>
        <v>1.5980554178699726</v>
      </c>
      <c r="E21" s="29">
        <f t="shared" si="4"/>
        <v>2.5</v>
      </c>
      <c r="F21" s="35">
        <v>198</v>
      </c>
      <c r="G21" s="34">
        <f t="shared" si="1"/>
        <v>3.1961108357399453</v>
      </c>
      <c r="I21" s="39" t="s">
        <v>15</v>
      </c>
      <c r="J21" s="38">
        <f>(J19/J20)*100</f>
        <v>13.803468208092498</v>
      </c>
    </row>
    <row r="22" spans="1:18">
      <c r="A22" s="29">
        <f t="shared" si="2"/>
        <v>3</v>
      </c>
      <c r="B22" s="35">
        <v>140</v>
      </c>
      <c r="C22" s="33">
        <f t="shared" si="3"/>
        <v>46.036026503567783</v>
      </c>
      <c r="D22" s="33">
        <f t="shared" si="0"/>
        <v>1.489357052849168</v>
      </c>
      <c r="E22" s="29">
        <f t="shared" si="4"/>
        <v>3</v>
      </c>
      <c r="F22" s="35">
        <v>250</v>
      </c>
      <c r="G22" s="34">
        <f t="shared" si="1"/>
        <v>2.9787141056983359</v>
      </c>
      <c r="K22" s="18"/>
      <c r="L22" s="18"/>
    </row>
    <row r="23" spans="1:18">
      <c r="A23" s="29">
        <f t="shared" si="2"/>
        <v>3.5</v>
      </c>
      <c r="B23" s="35">
        <v>131</v>
      </c>
      <c r="C23" s="33">
        <f t="shared" si="3"/>
        <v>43.287044852191634</v>
      </c>
      <c r="D23" s="33">
        <f t="shared" si="0"/>
        <v>1.4004220269230552</v>
      </c>
      <c r="E23" s="29">
        <f t="shared" si="4"/>
        <v>3.5</v>
      </c>
      <c r="F23" s="35">
        <v>312</v>
      </c>
      <c r="G23" s="34">
        <f t="shared" si="1"/>
        <v>2.8008440538461103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5">
        <v>123</v>
      </c>
      <c r="C24" s="33">
        <f t="shared" si="3"/>
        <v>40.843505606523948</v>
      </c>
      <c r="D24" s="33">
        <f t="shared" si="0"/>
        <v>1.3213686705442882</v>
      </c>
      <c r="E24" s="29">
        <f t="shared" si="4"/>
        <v>4</v>
      </c>
      <c r="F24" s="35">
        <v>360</v>
      </c>
      <c r="G24" s="34">
        <f t="shared" si="1"/>
        <v>2.6427373410885764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5">
        <v>115</v>
      </c>
      <c r="C25" s="33">
        <f t="shared" si="3"/>
        <v>38.399966360856268</v>
      </c>
      <c r="D25" s="33">
        <f t="shared" si="0"/>
        <v>1.2423153141655214</v>
      </c>
      <c r="E25" s="29">
        <f t="shared" si="4"/>
        <v>4.5</v>
      </c>
      <c r="F25" s="35">
        <v>422</v>
      </c>
      <c r="G25" s="34">
        <f t="shared" si="1"/>
        <v>2.4846306283310429</v>
      </c>
      <c r="H25" s="2"/>
      <c r="I25" s="39" t="s">
        <v>18</v>
      </c>
      <c r="J25" s="46">
        <v>286.49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5">
        <v>107</v>
      </c>
      <c r="C26" s="33">
        <f t="shared" si="3"/>
        <v>35.956427115188582</v>
      </c>
      <c r="D26" s="33">
        <f t="shared" si="0"/>
        <v>1.1632619577867545</v>
      </c>
      <c r="E26" s="29">
        <f t="shared" ref="E26:E32" si="5">E25+0.5</f>
        <v>5</v>
      </c>
      <c r="F26" s="35">
        <v>470</v>
      </c>
      <c r="G26" s="34">
        <f t="shared" si="1"/>
        <v>2.3265239155735089</v>
      </c>
      <c r="I26" s="39" t="s">
        <v>19</v>
      </c>
      <c r="J26" s="46">
        <v>148.11000000000001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5">
        <v>102</v>
      </c>
      <c r="C27" s="33">
        <f t="shared" si="3"/>
        <v>34.429215086646273</v>
      </c>
      <c r="D27" s="33">
        <f t="shared" si="0"/>
        <v>1.1138536100500249</v>
      </c>
      <c r="E27" s="29">
        <f t="shared" si="5"/>
        <v>5.5</v>
      </c>
      <c r="F27" s="35">
        <v>514</v>
      </c>
      <c r="G27" s="34">
        <f t="shared" si="1"/>
        <v>2.2277072201000498</v>
      </c>
      <c r="I27" s="39" t="s">
        <v>20</v>
      </c>
      <c r="J27" s="42">
        <f>J25-J26</f>
        <v>138.38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5">
        <v>97</v>
      </c>
      <c r="C28" s="33">
        <f t="shared" si="3"/>
        <v>32.902003058103972</v>
      </c>
      <c r="D28" s="33">
        <f t="shared" si="0"/>
        <v>1.0644452623132958</v>
      </c>
      <c r="E28" s="29">
        <f t="shared" si="5"/>
        <v>6</v>
      </c>
      <c r="F28" s="35">
        <v>590</v>
      </c>
      <c r="G28" s="34">
        <f t="shared" si="1"/>
        <v>2.1288905246265917</v>
      </c>
      <c r="I28" s="39" t="s">
        <v>17</v>
      </c>
      <c r="J28" s="36">
        <v>1.99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5">
        <v>94</v>
      </c>
      <c r="C29" s="33">
        <f t="shared" si="3"/>
        <v>31.98567584097859</v>
      </c>
      <c r="D29" s="33">
        <f t="shared" si="0"/>
        <v>1.0348002536712582</v>
      </c>
      <c r="E29" s="29">
        <f t="shared" si="5"/>
        <v>6.5</v>
      </c>
      <c r="F29" s="35">
        <v>650</v>
      </c>
      <c r="G29" s="34">
        <f t="shared" si="1"/>
        <v>2.0696005073425163</v>
      </c>
      <c r="I29" s="39" t="s">
        <v>36</v>
      </c>
      <c r="J29" s="43">
        <f>J28*B12</f>
        <v>61.510899999999999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5">
        <v>91</v>
      </c>
      <c r="C30" s="33">
        <f t="shared" si="3"/>
        <v>31.069348623853205</v>
      </c>
      <c r="D30" s="33">
        <f t="shared" si="0"/>
        <v>1.0051552450292205</v>
      </c>
      <c r="E30" s="29">
        <f t="shared" si="5"/>
        <v>7</v>
      </c>
      <c r="F30" s="35">
        <v>722</v>
      </c>
      <c r="G30" s="34">
        <f t="shared" si="1"/>
        <v>2.010310490058441</v>
      </c>
      <c r="I30" s="39" t="s">
        <v>21</v>
      </c>
      <c r="J30" s="43">
        <f>J21</f>
        <v>13.803468208092498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5">
        <v>88</v>
      </c>
      <c r="C31" s="33">
        <f t="shared" si="3"/>
        <v>30.153021406727824</v>
      </c>
      <c r="D31" s="33">
        <f t="shared" si="0"/>
        <v>0.97551023638718293</v>
      </c>
      <c r="E31" s="29">
        <f t="shared" si="5"/>
        <v>7.5</v>
      </c>
      <c r="F31" s="35">
        <v>800</v>
      </c>
      <c r="G31" s="34">
        <f t="shared" si="1"/>
        <v>1.9510204727743659</v>
      </c>
      <c r="I31" s="44" t="s">
        <v>37</v>
      </c>
      <c r="J31" s="43">
        <f>J27/J29</f>
        <v>2.2496825765839876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5">
        <v>86</v>
      </c>
      <c r="C32" s="33">
        <f t="shared" si="3"/>
        <v>29.542136595310904</v>
      </c>
      <c r="D32" s="33">
        <f t="shared" si="0"/>
        <v>0.95574689729249118</v>
      </c>
      <c r="E32" s="29">
        <f t="shared" si="5"/>
        <v>8</v>
      </c>
      <c r="F32" s="35">
        <v>874</v>
      </c>
      <c r="G32" s="34">
        <f t="shared" si="1"/>
        <v>1.9114937945849824</v>
      </c>
      <c r="I32" s="44" t="s">
        <v>38</v>
      </c>
      <c r="J32" s="43">
        <f>J31/(1+J30/100)</f>
        <v>1.9768137228211591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5">
        <v>84</v>
      </c>
      <c r="C33" s="33">
        <f t="shared" si="3"/>
        <v>28.93125178389398</v>
      </c>
      <c r="D33" s="33">
        <f t="shared" si="0"/>
        <v>0.93598355819779944</v>
      </c>
      <c r="E33" s="29">
        <f>E32+0.5</f>
        <v>8.5</v>
      </c>
      <c r="F33" s="35">
        <v>938</v>
      </c>
      <c r="G33" s="34">
        <f t="shared" si="1"/>
        <v>1.8719671163955989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25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1.766043800174852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10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18.53</v>
      </c>
      <c r="L16" s="31"/>
      <c r="M16" s="54"/>
      <c r="N16" s="56"/>
    </row>
    <row r="17" spans="1:20">
      <c r="A17" s="29">
        <f>A16+0.5</f>
        <v>0.5</v>
      </c>
      <c r="B17" s="32">
        <v>48</v>
      </c>
      <c r="C17" s="33">
        <f>(0.00299639*B17+0.03211882)/9.81*1000</f>
        <v>17.935325178389395</v>
      </c>
      <c r="D17" s="33">
        <f t="shared" si="0"/>
        <v>0.58024345449334824</v>
      </c>
      <c r="E17" s="29">
        <v>0.5</v>
      </c>
      <c r="F17" s="35">
        <v>2</v>
      </c>
      <c r="G17" s="34">
        <f t="shared" si="1"/>
        <v>0.58024345449334824</v>
      </c>
      <c r="I17" s="23" t="s">
        <v>11</v>
      </c>
      <c r="J17" s="37">
        <v>85.54</v>
      </c>
      <c r="L17" s="31"/>
      <c r="M17" s="54"/>
      <c r="N17" s="54"/>
    </row>
    <row r="18" spans="1:20">
      <c r="A18" s="29">
        <f t="shared" ref="A18:A42" si="2">A17+0.5</f>
        <v>1</v>
      </c>
      <c r="B18" s="32">
        <v>95</v>
      </c>
      <c r="C18" s="33">
        <f t="shared" ref="C18:C34" si="3">(0.00299639*B18+0.03211882)/9.81*1000</f>
        <v>32.291118246687049</v>
      </c>
      <c r="D18" s="33">
        <f t="shared" si="0"/>
        <v>1.044681923218604</v>
      </c>
      <c r="E18" s="29">
        <f t="shared" ref="E18:E24" si="4">E17+0.5</f>
        <v>1</v>
      </c>
      <c r="F18" s="35">
        <v>-10</v>
      </c>
      <c r="G18" s="34">
        <f t="shared" si="1"/>
        <v>1.044681923218604</v>
      </c>
      <c r="I18" s="23" t="s">
        <v>12</v>
      </c>
      <c r="J18" s="37">
        <v>78.11</v>
      </c>
      <c r="L18" s="31"/>
      <c r="M18" s="54"/>
      <c r="N18" s="56"/>
    </row>
    <row r="19" spans="1:20">
      <c r="A19" s="29">
        <f t="shared" si="2"/>
        <v>1.5</v>
      </c>
      <c r="B19" s="32">
        <v>138</v>
      </c>
      <c r="C19" s="33">
        <f t="shared" si="3"/>
        <v>45.425141692150859</v>
      </c>
      <c r="D19" s="33">
        <f t="shared" si="0"/>
        <v>1.4695937137544761</v>
      </c>
      <c r="E19" s="29">
        <f t="shared" si="4"/>
        <v>1.5</v>
      </c>
      <c r="F19" s="35">
        <v>-22</v>
      </c>
      <c r="G19" s="34">
        <f t="shared" si="1"/>
        <v>1.4695937137544761</v>
      </c>
      <c r="I19" s="23" t="s">
        <v>13</v>
      </c>
      <c r="J19" s="43">
        <f>J17-J18</f>
        <v>7.4300000000000068</v>
      </c>
      <c r="L19" s="31"/>
      <c r="M19" s="54"/>
      <c r="N19" s="57"/>
    </row>
    <row r="20" spans="1:20">
      <c r="A20" s="29">
        <f t="shared" si="2"/>
        <v>2</v>
      </c>
      <c r="B20" s="32">
        <v>158</v>
      </c>
      <c r="C20" s="33">
        <f t="shared" si="3"/>
        <v>51.533989806320072</v>
      </c>
      <c r="D20" s="33">
        <f t="shared" si="0"/>
        <v>1.6672271047013936</v>
      </c>
      <c r="E20" s="29">
        <f t="shared" si="4"/>
        <v>2</v>
      </c>
      <c r="F20" s="35">
        <v>-30</v>
      </c>
      <c r="G20" s="34">
        <f t="shared" si="1"/>
        <v>1.6672271047013936</v>
      </c>
      <c r="I20" s="39" t="s">
        <v>14</v>
      </c>
      <c r="J20" s="36">
        <f>J18-J16</f>
        <v>59.58</v>
      </c>
      <c r="L20" s="31"/>
      <c r="M20" s="58"/>
      <c r="N20" s="59"/>
    </row>
    <row r="21" spans="1:20">
      <c r="A21" s="29">
        <f t="shared" si="2"/>
        <v>2.5</v>
      </c>
      <c r="B21" s="32">
        <v>160</v>
      </c>
      <c r="C21" s="33">
        <f t="shared" si="3"/>
        <v>52.144874617737003</v>
      </c>
      <c r="D21" s="33">
        <f t="shared" si="0"/>
        <v>1.6869904437960854</v>
      </c>
      <c r="E21" s="29">
        <f t="shared" si="4"/>
        <v>2.5</v>
      </c>
      <c r="F21" s="35">
        <v>-32</v>
      </c>
      <c r="G21" s="34">
        <f t="shared" si="1"/>
        <v>1.6869904437960854</v>
      </c>
      <c r="I21" s="39" t="s">
        <v>15</v>
      </c>
      <c r="J21" s="43">
        <f>(J19/J20)*100</f>
        <v>12.470627727425322</v>
      </c>
      <c r="L21" s="31"/>
      <c r="M21" s="58"/>
      <c r="N21" s="57"/>
    </row>
    <row r="22" spans="1:20">
      <c r="A22" s="29">
        <f t="shared" si="2"/>
        <v>3</v>
      </c>
      <c r="B22" s="32">
        <v>158</v>
      </c>
      <c r="C22" s="33">
        <f t="shared" si="3"/>
        <v>51.533989806320072</v>
      </c>
      <c r="D22" s="33">
        <f t="shared" si="0"/>
        <v>1.6672271047013936</v>
      </c>
      <c r="E22" s="29">
        <f t="shared" si="4"/>
        <v>3</v>
      </c>
      <c r="F22" s="35">
        <v>-30</v>
      </c>
      <c r="G22" s="34">
        <f t="shared" si="1"/>
        <v>1.6672271047013936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168</v>
      </c>
      <c r="C23" s="33">
        <f t="shared" si="3"/>
        <v>54.588413863404675</v>
      </c>
      <c r="D23" s="33">
        <f t="shared" si="0"/>
        <v>1.766043800174852</v>
      </c>
      <c r="E23" s="29">
        <f t="shared" si="4"/>
        <v>3.5</v>
      </c>
      <c r="F23" s="35">
        <v>-20</v>
      </c>
      <c r="G23" s="34">
        <f t="shared" si="1"/>
        <v>1.766043800174852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160</v>
      </c>
      <c r="C24" s="33">
        <f t="shared" si="3"/>
        <v>52.144874617737003</v>
      </c>
      <c r="D24" s="33">
        <f t="shared" si="0"/>
        <v>1.6869904437960854</v>
      </c>
      <c r="E24" s="29">
        <f t="shared" si="4"/>
        <v>4</v>
      </c>
      <c r="F24" s="35">
        <v>0</v>
      </c>
      <c r="G24" s="34">
        <f t="shared" si="1"/>
        <v>1.6869904437960854</v>
      </c>
      <c r="H24" s="2"/>
      <c r="I24" s="39" t="s">
        <v>18</v>
      </c>
      <c r="J24" s="41">
        <v>268.39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152</v>
      </c>
      <c r="C25" s="33">
        <f t="shared" si="3"/>
        <v>49.701335372069309</v>
      </c>
      <c r="D25" s="33">
        <f t="shared" si="0"/>
        <v>1.6079370874173182</v>
      </c>
      <c r="E25" s="29">
        <f t="shared" ref="E25:E42" si="5">E24+0.5</f>
        <v>4.5</v>
      </c>
      <c r="F25" s="35">
        <v>30</v>
      </c>
      <c r="G25" s="34">
        <f t="shared" si="1"/>
        <v>1.6079370874173182</v>
      </c>
      <c r="H25" s="2"/>
      <c r="I25" s="39" t="s">
        <v>19</v>
      </c>
      <c r="J25" s="41">
        <v>135.79</v>
      </c>
      <c r="O25" s="1"/>
      <c r="P25" s="1"/>
      <c r="Q25" s="1"/>
      <c r="R25" s="1"/>
    </row>
    <row r="26" spans="1:20">
      <c r="A26" s="29">
        <f t="shared" si="2"/>
        <v>5</v>
      </c>
      <c r="B26" s="32">
        <v>148</v>
      </c>
      <c r="C26" s="33">
        <f t="shared" si="3"/>
        <v>48.479565749235469</v>
      </c>
      <c r="D26" s="33">
        <f t="shared" si="0"/>
        <v>1.568410409227935</v>
      </c>
      <c r="E26" s="29">
        <f t="shared" si="5"/>
        <v>5</v>
      </c>
      <c r="F26" s="35">
        <v>50</v>
      </c>
      <c r="G26" s="34">
        <f t="shared" si="1"/>
        <v>1.568410409227935</v>
      </c>
      <c r="I26" s="39" t="s">
        <v>20</v>
      </c>
      <c r="J26" s="45">
        <f>J24-J25</f>
        <v>132.6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140</v>
      </c>
      <c r="C27" s="33">
        <f t="shared" si="3"/>
        <v>46.036026503567783</v>
      </c>
      <c r="D27" s="33">
        <f t="shared" si="0"/>
        <v>1.489357052849168</v>
      </c>
      <c r="E27" s="29">
        <f t="shared" si="5"/>
        <v>5.5</v>
      </c>
      <c r="F27" s="35">
        <v>72</v>
      </c>
      <c r="G27" s="34">
        <f t="shared" si="1"/>
        <v>1.489357052849168</v>
      </c>
      <c r="I27" s="39" t="s">
        <v>17</v>
      </c>
      <c r="J27" s="36">
        <v>1.94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132</v>
      </c>
      <c r="C28" s="33">
        <f t="shared" si="3"/>
        <v>43.592487257900096</v>
      </c>
      <c r="D28" s="33">
        <f t="shared" si="0"/>
        <v>1.410303696470401</v>
      </c>
      <c r="E28" s="29">
        <f t="shared" si="5"/>
        <v>6</v>
      </c>
      <c r="F28" s="35">
        <v>94</v>
      </c>
      <c r="G28" s="34">
        <f t="shared" si="1"/>
        <v>1.410303696470401</v>
      </c>
      <c r="I28" s="39" t="s">
        <v>36</v>
      </c>
      <c r="J28" s="43">
        <f>J27*B12</f>
        <v>59.965399999999995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126</v>
      </c>
      <c r="C29" s="33">
        <f t="shared" si="3"/>
        <v>41.759832823649333</v>
      </c>
      <c r="D29" s="33">
        <f t="shared" si="0"/>
        <v>1.3510136791863259</v>
      </c>
      <c r="E29" s="29">
        <f t="shared" si="5"/>
        <v>6.5</v>
      </c>
      <c r="F29" s="35">
        <v>110</v>
      </c>
      <c r="G29" s="34">
        <f t="shared" si="1"/>
        <v>1.3510136791863259</v>
      </c>
      <c r="I29" s="39" t="s">
        <v>21</v>
      </c>
      <c r="J29" s="43">
        <f>J21</f>
        <v>12.470627727425322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121</v>
      </c>
      <c r="C30" s="33">
        <f t="shared" si="3"/>
        <v>40.232620795107024</v>
      </c>
      <c r="D30" s="33">
        <f t="shared" si="0"/>
        <v>1.3016053314495963</v>
      </c>
      <c r="E30" s="29">
        <f t="shared" si="5"/>
        <v>7</v>
      </c>
      <c r="F30" s="35">
        <v>136</v>
      </c>
      <c r="G30" s="34">
        <f t="shared" si="1"/>
        <v>1.3016053314495963</v>
      </c>
      <c r="I30" s="44" t="s">
        <v>37</v>
      </c>
      <c r="J30" s="43">
        <f>J26/J28</f>
        <v>2.211275168680606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117</v>
      </c>
      <c r="C31" s="33">
        <f t="shared" si="3"/>
        <v>39.010851172273185</v>
      </c>
      <c r="D31" s="33">
        <f t="shared" si="0"/>
        <v>1.2620786532602131</v>
      </c>
      <c r="E31" s="29">
        <f t="shared" si="5"/>
        <v>7.5</v>
      </c>
      <c r="F31" s="35">
        <v>160</v>
      </c>
      <c r="G31" s="34">
        <f t="shared" si="1"/>
        <v>1.2620786532602131</v>
      </c>
      <c r="I31" s="44" t="s">
        <v>38</v>
      </c>
      <c r="J31" s="43">
        <f>J30/(1+J29/100)</f>
        <v>1.966091248321004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114</v>
      </c>
      <c r="C32" s="33">
        <f t="shared" si="3"/>
        <v>38.094523955147807</v>
      </c>
      <c r="D32" s="33">
        <f t="shared" si="0"/>
        <v>1.2324336446181756</v>
      </c>
      <c r="E32" s="29">
        <f t="shared" si="5"/>
        <v>8</v>
      </c>
      <c r="F32" s="35">
        <v>190</v>
      </c>
      <c r="G32" s="34">
        <f t="shared" si="1"/>
        <v>1.2324336446181756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113</v>
      </c>
      <c r="C33" s="33">
        <f t="shared" si="3"/>
        <v>37.789081549439345</v>
      </c>
      <c r="D33" s="33">
        <f t="shared" si="0"/>
        <v>1.2225519750708296</v>
      </c>
      <c r="E33" s="29">
        <f t="shared" si="5"/>
        <v>8.5</v>
      </c>
      <c r="F33" s="35">
        <v>210</v>
      </c>
      <c r="G33" s="34">
        <f t="shared" si="1"/>
        <v>1.2225519750708296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27" workbookViewId="0">
      <selection activeCell="B27" sqref="B27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2.7146840767200553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57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20.51</v>
      </c>
      <c r="M15" s="54"/>
      <c r="N15" s="56"/>
    </row>
    <row r="16" spans="1:14">
      <c r="A16" s="29">
        <f>A15+0.5</f>
        <v>0.5</v>
      </c>
      <c r="B16" s="35">
        <v>68</v>
      </c>
      <c r="C16" s="33">
        <f>(0.00299639*B16+0.03211882)/9.81*1000</f>
        <v>24.044173292558611</v>
      </c>
      <c r="D16" s="33">
        <f t="shared" si="0"/>
        <v>0.77787684544026559</v>
      </c>
      <c r="E16" s="29">
        <v>0.5</v>
      </c>
      <c r="F16" s="35">
        <v>-16</v>
      </c>
      <c r="G16" s="34">
        <f t="shared" si="1"/>
        <v>0.38893842272013279</v>
      </c>
      <c r="I16" s="23" t="s">
        <v>11</v>
      </c>
      <c r="J16" s="23">
        <v>74.930000000000007</v>
      </c>
      <c r="M16" s="54"/>
      <c r="N16" s="54"/>
    </row>
    <row r="17" spans="1:20">
      <c r="A17" s="29">
        <f t="shared" ref="A17:A40" si="2">A16+0.5</f>
        <v>1</v>
      </c>
      <c r="B17" s="35">
        <v>128</v>
      </c>
      <c r="C17" s="33">
        <f t="shared" ref="C17:C36" si="3">(0.00299639*B17+0.03211882)/9.81*1000</f>
        <v>42.370717635066249</v>
      </c>
      <c r="D17" s="33">
        <f t="shared" si="0"/>
        <v>1.3707770182810175</v>
      </c>
      <c r="E17" s="29">
        <f>E16+0.5</f>
        <v>1</v>
      </c>
      <c r="F17" s="35">
        <v>-38</v>
      </c>
      <c r="G17" s="34">
        <f t="shared" si="1"/>
        <v>0.68538850914050875</v>
      </c>
      <c r="I17" s="23" t="s">
        <v>12</v>
      </c>
      <c r="J17" s="23">
        <v>68.88</v>
      </c>
      <c r="M17" s="54"/>
      <c r="N17" s="56"/>
    </row>
    <row r="18" spans="1:20">
      <c r="A18" s="29">
        <f t="shared" si="2"/>
        <v>1.5</v>
      </c>
      <c r="B18" s="35">
        <v>204</v>
      </c>
      <c r="C18" s="33">
        <f t="shared" si="3"/>
        <v>65.584340468909261</v>
      </c>
      <c r="D18" s="33">
        <f t="shared" si="0"/>
        <v>2.1217839038793032</v>
      </c>
      <c r="E18" s="29">
        <f>E17+0.5</f>
        <v>1.5</v>
      </c>
      <c r="F18" s="35">
        <v>-42</v>
      </c>
      <c r="G18" s="34">
        <f t="shared" si="1"/>
        <v>1.0608919519396516</v>
      </c>
      <c r="I18" s="23" t="s">
        <v>13</v>
      </c>
      <c r="J18" s="38">
        <f>J16-J17</f>
        <v>6.0500000000000114</v>
      </c>
      <c r="M18" s="54"/>
      <c r="N18" s="57"/>
    </row>
    <row r="19" spans="1:20">
      <c r="A19" s="29">
        <f t="shared" si="2"/>
        <v>2</v>
      </c>
      <c r="B19" s="35">
        <v>235</v>
      </c>
      <c r="C19" s="33">
        <f t="shared" si="3"/>
        <v>75.053055045871545</v>
      </c>
      <c r="D19" s="33">
        <f t="shared" si="0"/>
        <v>2.428115659847025</v>
      </c>
      <c r="E19" s="29">
        <f t="shared" ref="E19:E41" si="4">E18+0.5</f>
        <v>2</v>
      </c>
      <c r="F19" s="35">
        <v>-20</v>
      </c>
      <c r="G19" s="34">
        <f t="shared" si="1"/>
        <v>1.2140578299235125</v>
      </c>
      <c r="I19" s="39" t="s">
        <v>14</v>
      </c>
      <c r="J19" s="40">
        <f>J17-J15</f>
        <v>48.36999999999999</v>
      </c>
      <c r="M19" s="58"/>
      <c r="N19" s="59"/>
    </row>
    <row r="20" spans="1:20">
      <c r="A20" s="29">
        <f t="shared" si="2"/>
        <v>2.5</v>
      </c>
      <c r="B20" s="35">
        <v>259</v>
      </c>
      <c r="C20" s="33">
        <f t="shared" si="3"/>
        <v>82.383672782874598</v>
      </c>
      <c r="D20" s="33">
        <f t="shared" si="0"/>
        <v>2.6652757289833255</v>
      </c>
      <c r="E20" s="29">
        <f t="shared" si="4"/>
        <v>2.5</v>
      </c>
      <c r="F20" s="35">
        <v>20</v>
      </c>
      <c r="G20" s="34">
        <f t="shared" si="1"/>
        <v>1.3326378644916628</v>
      </c>
      <c r="I20" s="39" t="s">
        <v>15</v>
      </c>
      <c r="J20" s="38">
        <f>(J18/J19)*100</f>
        <v>12.507752739301244</v>
      </c>
      <c r="M20" s="58"/>
      <c r="N20" s="57"/>
    </row>
    <row r="21" spans="1:20">
      <c r="A21" s="29">
        <f t="shared" si="2"/>
        <v>3</v>
      </c>
      <c r="B21" s="35">
        <v>260</v>
      </c>
      <c r="C21" s="33">
        <f t="shared" si="3"/>
        <v>82.68911518858306</v>
      </c>
      <c r="D21" s="33">
        <f t="shared" si="0"/>
        <v>2.6751573985306716</v>
      </c>
      <c r="E21" s="29">
        <f t="shared" si="4"/>
        <v>3</v>
      </c>
      <c r="F21" s="35">
        <v>88</v>
      </c>
      <c r="G21" s="34">
        <f t="shared" si="1"/>
        <v>1.3375786992653358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261</v>
      </c>
      <c r="C22" s="33">
        <f t="shared" si="3"/>
        <v>82.994557594291535</v>
      </c>
      <c r="D22" s="33">
        <f t="shared" si="0"/>
        <v>2.6850390680780181</v>
      </c>
      <c r="E22" s="29">
        <f t="shared" si="4"/>
        <v>3.5</v>
      </c>
      <c r="F22" s="35">
        <v>130</v>
      </c>
      <c r="G22" s="34">
        <f t="shared" si="1"/>
        <v>1.342519534039009</v>
      </c>
    </row>
    <row r="23" spans="1:20">
      <c r="A23" s="29">
        <f t="shared" si="2"/>
        <v>4</v>
      </c>
      <c r="B23" s="35">
        <v>262</v>
      </c>
      <c r="C23" s="33">
        <f t="shared" si="3"/>
        <v>83.299999999999983</v>
      </c>
      <c r="D23" s="33">
        <f t="shared" si="0"/>
        <v>2.6949207376253632</v>
      </c>
      <c r="E23" s="29">
        <f t="shared" si="4"/>
        <v>4</v>
      </c>
      <c r="F23" s="35">
        <v>194</v>
      </c>
      <c r="G23" s="34">
        <f t="shared" si="1"/>
        <v>1.3474603688126816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263</v>
      </c>
      <c r="C24" s="33">
        <f t="shared" si="3"/>
        <v>83.605442405708459</v>
      </c>
      <c r="D24" s="33">
        <f t="shared" si="0"/>
        <v>2.7048024071727097</v>
      </c>
      <c r="E24" s="29">
        <f t="shared" si="4"/>
        <v>4.5</v>
      </c>
      <c r="F24" s="35">
        <v>246</v>
      </c>
      <c r="G24" s="34">
        <f t="shared" si="1"/>
        <v>1.3524012035863548</v>
      </c>
      <c r="H24" s="2"/>
      <c r="I24" s="39" t="s">
        <v>18</v>
      </c>
      <c r="J24" s="46">
        <v>274.24</v>
      </c>
      <c r="O24" s="1"/>
      <c r="P24" s="1"/>
      <c r="Q24" s="1"/>
      <c r="R24" s="1"/>
    </row>
    <row r="25" spans="1:20">
      <c r="A25" s="29">
        <f t="shared" si="2"/>
        <v>5</v>
      </c>
      <c r="B25" s="35">
        <v>264</v>
      </c>
      <c r="C25" s="33">
        <f t="shared" si="3"/>
        <v>83.910884811416906</v>
      </c>
      <c r="D25" s="33">
        <f t="shared" si="0"/>
        <v>2.7146840767200553</v>
      </c>
      <c r="E25" s="29">
        <f t="shared" si="4"/>
        <v>5</v>
      </c>
      <c r="F25" s="35">
        <v>272</v>
      </c>
      <c r="G25" s="34">
        <f t="shared" si="1"/>
        <v>1.3573420383600276</v>
      </c>
      <c r="H25" s="2"/>
      <c r="I25" s="39" t="s">
        <v>19</v>
      </c>
      <c r="J25" s="46">
        <v>144.91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263</v>
      </c>
      <c r="C26" s="33">
        <f t="shared" si="3"/>
        <v>83.605442405708459</v>
      </c>
      <c r="D26" s="33">
        <f t="shared" si="0"/>
        <v>2.7048024071727097</v>
      </c>
      <c r="E26" s="29">
        <f t="shared" si="4"/>
        <v>5.5</v>
      </c>
      <c r="F26" s="35">
        <v>300</v>
      </c>
      <c r="G26" s="34">
        <f t="shared" si="1"/>
        <v>1.3524012035863548</v>
      </c>
      <c r="H26" s="2"/>
      <c r="I26" s="39" t="s">
        <v>20</v>
      </c>
      <c r="J26" s="42">
        <f>J24-J25</f>
        <v>129.33000000000001</v>
      </c>
      <c r="O26" s="1"/>
      <c r="P26" s="1"/>
      <c r="Q26" s="1"/>
      <c r="R26" s="1"/>
    </row>
    <row r="27" spans="1:20">
      <c r="A27" s="29">
        <f t="shared" si="2"/>
        <v>6</v>
      </c>
      <c r="B27" s="35">
        <v>256</v>
      </c>
      <c r="C27" s="33">
        <f t="shared" si="3"/>
        <v>81.467345565749227</v>
      </c>
      <c r="D27" s="33">
        <f t="shared" si="0"/>
        <v>2.6356307203412883</v>
      </c>
      <c r="E27" s="29">
        <f t="shared" si="4"/>
        <v>6</v>
      </c>
      <c r="F27" s="35">
        <v>326</v>
      </c>
      <c r="G27" s="34">
        <f t="shared" si="1"/>
        <v>1.3178153601706442</v>
      </c>
      <c r="I27" s="39" t="s">
        <v>17</v>
      </c>
      <c r="J27" s="38">
        <v>1.95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250</v>
      </c>
      <c r="C28" s="33">
        <f t="shared" si="3"/>
        <v>79.634691131498457</v>
      </c>
      <c r="D28" s="33">
        <f t="shared" si="0"/>
        <v>2.576340703057213</v>
      </c>
      <c r="E28" s="29">
        <f t="shared" si="4"/>
        <v>6.5</v>
      </c>
      <c r="F28" s="35">
        <v>360</v>
      </c>
      <c r="G28" s="34">
        <f t="shared" si="1"/>
        <v>1.2881703515286065</v>
      </c>
      <c r="I28" s="39" t="s">
        <v>24</v>
      </c>
      <c r="J28" s="38">
        <f>J27*B11</f>
        <v>60.274499999999996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247</v>
      </c>
      <c r="C29" s="33">
        <f t="shared" si="3"/>
        <v>78.718363914373072</v>
      </c>
      <c r="D29" s="33">
        <f t="shared" si="0"/>
        <v>2.5466956944151753</v>
      </c>
      <c r="E29" s="29">
        <f t="shared" si="4"/>
        <v>7</v>
      </c>
      <c r="F29" s="35">
        <v>398</v>
      </c>
      <c r="G29" s="34">
        <f t="shared" si="1"/>
        <v>1.2733478472075876</v>
      </c>
      <c r="I29" s="39" t="s">
        <v>21</v>
      </c>
      <c r="J29" s="38">
        <f>J20</f>
        <v>12.507752739301244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244</v>
      </c>
      <c r="C30" s="33">
        <f t="shared" si="3"/>
        <v>77.802036697247701</v>
      </c>
      <c r="D30" s="34">
        <f t="shared" si="0"/>
        <v>2.5170506857731381</v>
      </c>
      <c r="E30" s="29">
        <f t="shared" si="4"/>
        <v>7.5</v>
      </c>
      <c r="F30" s="35">
        <v>432</v>
      </c>
      <c r="G30" s="34">
        <f t="shared" si="1"/>
        <v>1.258525342886569</v>
      </c>
      <c r="I30" s="39" t="s">
        <v>25</v>
      </c>
      <c r="J30" s="38">
        <f>J26/J28</f>
        <v>2.1456834979966657</v>
      </c>
      <c r="K30" s="5"/>
      <c r="R30" s="1"/>
      <c r="S30" s="1"/>
      <c r="T30" s="1"/>
    </row>
    <row r="31" spans="1:20">
      <c r="A31" s="29">
        <f t="shared" si="2"/>
        <v>8</v>
      </c>
      <c r="B31" s="35">
        <v>242</v>
      </c>
      <c r="C31" s="33">
        <f t="shared" si="3"/>
        <v>77.191151885830763</v>
      </c>
      <c r="D31" s="34">
        <f t="shared" si="0"/>
        <v>2.497287346678446</v>
      </c>
      <c r="E31" s="29">
        <f t="shared" si="4"/>
        <v>8</v>
      </c>
      <c r="F31" s="35">
        <v>470</v>
      </c>
      <c r="G31" s="34">
        <f t="shared" si="1"/>
        <v>1.248643673339223</v>
      </c>
      <c r="I31" s="39" t="s">
        <v>26</v>
      </c>
      <c r="J31" s="38">
        <f>J30/(1+J29/100)</f>
        <v>1.9071427930558378</v>
      </c>
      <c r="K31" s="5"/>
      <c r="R31" s="1"/>
      <c r="S31" s="1"/>
      <c r="T31" s="1"/>
    </row>
    <row r="32" spans="1:20">
      <c r="A32" s="29">
        <f t="shared" si="2"/>
        <v>8.5</v>
      </c>
      <c r="B32" s="35">
        <v>240</v>
      </c>
      <c r="C32" s="33">
        <f t="shared" si="3"/>
        <v>76.580267074413854</v>
      </c>
      <c r="D32" s="34">
        <f t="shared" si="0"/>
        <v>2.4775240075837544</v>
      </c>
      <c r="E32" s="29">
        <f t="shared" si="4"/>
        <v>8.5</v>
      </c>
      <c r="F32" s="35">
        <v>512</v>
      </c>
      <c r="G32" s="34">
        <f t="shared" si="1"/>
        <v>1.2387620037918772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13.803468208092498</v>
      </c>
      <c r="C11" s="32">
        <f>Punto1!B12</f>
        <v>30.91</v>
      </c>
      <c r="D11" s="60">
        <f>Punto1!J31</f>
        <v>2.2496825765839876</v>
      </c>
      <c r="E11" s="60">
        <f>Punto1!J32</f>
        <v>1.9768137228211591</v>
      </c>
      <c r="F11" s="60">
        <f>Punto1!F11</f>
        <v>0.5</v>
      </c>
      <c r="G11" s="33">
        <f>Punto1!F12</f>
        <v>1.5980554178699726</v>
      </c>
    </row>
    <row r="12" spans="1:11">
      <c r="A12" s="32">
        <v>2</v>
      </c>
      <c r="B12" s="60">
        <f>Punto2!J29</f>
        <v>12.470627727425322</v>
      </c>
      <c r="C12" s="32">
        <f>Punto2!B12</f>
        <v>30.91</v>
      </c>
      <c r="D12" s="60">
        <f>Punto2!J30</f>
        <v>2.211275168680606</v>
      </c>
      <c r="E12" s="60">
        <f>Punto2!J31</f>
        <v>1.966091248321004</v>
      </c>
      <c r="F12" s="29">
        <f>Punto2!F11</f>
        <v>1</v>
      </c>
      <c r="G12" s="33">
        <f>Punto2!F12</f>
        <v>1.766043800174852</v>
      </c>
    </row>
    <row r="13" spans="1:11">
      <c r="A13" s="32">
        <v>3</v>
      </c>
      <c r="B13" s="60">
        <f>Punto3!J29</f>
        <v>12.507752739301244</v>
      </c>
      <c r="C13" s="32">
        <f>Punto3!B11</f>
        <v>30.91</v>
      </c>
      <c r="D13" s="60">
        <f>Punto3!J30</f>
        <v>2.1456834979966657</v>
      </c>
      <c r="E13" s="60">
        <f>Punto3!J31</f>
        <v>1.9071427930558378</v>
      </c>
      <c r="F13" s="29">
        <f>Punto3!F10</f>
        <v>2</v>
      </c>
      <c r="G13" s="33">
        <f>Punto3!F11</f>
        <v>2.7146840767200553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ATAN(0.7736)*180/PI()</f>
        <v>37.725536094071721</v>
      </c>
      <c r="J16" s="62" t="s">
        <v>2</v>
      </c>
    </row>
    <row r="17" spans="1:12" ht="14.25">
      <c r="H17" s="65" t="s">
        <v>4</v>
      </c>
      <c r="I17" s="67">
        <f>I19</f>
        <v>1.1236999999999999</v>
      </c>
      <c r="J17" s="63" t="s">
        <v>9</v>
      </c>
    </row>
    <row r="19" spans="1:12">
      <c r="H19" s="9">
        <v>0</v>
      </c>
      <c r="I19" s="11">
        <v>1.1236999999999999</v>
      </c>
    </row>
    <row r="20" spans="1:12">
      <c r="H20" s="9">
        <f t="shared" ref="H20:I22" si="0">F11</f>
        <v>0.5</v>
      </c>
      <c r="I20" s="11">
        <f t="shared" si="0"/>
        <v>1.5980554178699726</v>
      </c>
    </row>
    <row r="21" spans="1:12">
      <c r="H21" s="9">
        <f t="shared" si="0"/>
        <v>1</v>
      </c>
      <c r="I21" s="11">
        <f t="shared" si="0"/>
        <v>1.766043800174852</v>
      </c>
    </row>
    <row r="22" spans="1:12">
      <c r="H22" s="9">
        <f t="shared" si="0"/>
        <v>2</v>
      </c>
      <c r="I22" s="11">
        <f t="shared" si="0"/>
        <v>2.7146840767200553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2010-09-14T21:28:54Z</dcterms:modified>
</cp:coreProperties>
</file>